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Portugal\"/>
    </mc:Choice>
  </mc:AlternateContent>
  <xr:revisionPtr revIDLastSave="0" documentId="13_ncr:1_{1CFC8832-D6E7-404C-9DB6-2E52061ED9A1}"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1"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 name="_xlnm.Print_Area" localSheetId="1">'SUP bottles-PoM'!$A$2:$E$32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<sst xmlns="http://schemas.openxmlformats.org/spreadsheetml/2006/main" count="612" uniqueCount="277">
  <si>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</si>
  <si>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</si>
  <si>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</si>
  <si>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</si>
  <si>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</si>
  <si>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</si>
  <si>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</si>
  <si>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</si>
  <si>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</si>
  <si>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</si>
  <si>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</si>
  <si>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</si>
  <si>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</si>
  <si>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</si>
  <si>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</si>
  <si>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</si>
  <si>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</si>
  <si>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</si>
  <si>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</si>
  <si>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</si>
  <si>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</si>
  <si>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</si>
  <si>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</si>
  <si>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</si>
  <si>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</si>
  <si>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</si>
  <si>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</si>
  <si>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</si>
  <si>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</si>
  <si>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</si>
  <si>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</si>
  <si>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</si>
  <si>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</si>
  <si>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</si>
  <si>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</si>
  <si>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</si>
  <si>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</si>
  <si>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</si>
  <si>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</si>
  <si>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</si>
  <si>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</si>
  <si>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</si>
  <si>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</si>
  <si>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</si>
  <si>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</si>
  <si>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</si>
  <si>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</si>
  <si>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</si>
  <si>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</si>
  <si>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</si>
  <si>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</si>
  <si>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</si>
  <si>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</si>
  <si>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</si>
  <si>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</si>
  <si>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</si>
  <si>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</si>
  <si>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</si>
  <si>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</si>
  <si>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</si>
  <si>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</si>
  <si>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</si>
  <si>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</si>
  <si>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</si>
  <si>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</si>
  <si>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</si>
  <si>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</si>
  <si>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</si>
  <si>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</si>
  <si>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</si>
  <si>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</si>
  <si>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</si>
  <si>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</si>
  <si>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</si>
  <si>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</si>
  <si>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</si>
  <si>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</si>
  <si>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</si>
  <si>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</si>
  <si>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</si>
  <si>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</si>
  <si>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</si>
  <si>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</si>
  <si>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</si>
  <si>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</si>
  <si>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</si>
  <si>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</si>
  <si>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</si>
  <si>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</si>
  <si>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</si>
  <si>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</si>
  <si>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</si>
  <si>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</si>
  <si>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</si>
  <si>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</si>
  <si>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</si>
  <si>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</si>
  <si>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</si>
  <si>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</si>
  <si>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</si>
  <si>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</si>
  <si>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</si>
  <si>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</si>
  <si>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</si>
  <si>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</si>
  <si>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</si>
  <si>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</si>
  <si>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</si>
  <si>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</si>
  <si>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</si>
  <si>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</si>
  <si>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</si>
  <si>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</si>
  <si>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</si>
  <si>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</si>
  <si>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</si>
  <si>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</si>
  <si>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</si>
  <si>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</si>
  <si>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</si>
  <si>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</si>
  <si>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</si>
  <si>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</si>
  <si>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</si>
  <si>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</si>
  <si>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</si>
  <si>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</si>
  <si>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</si>
  <si>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</si>
  <si>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</si>
  <si>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</si>
  <si>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</si>
  <si>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</si>
  <si>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</si>
  <si>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</si>
  <si>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</si>
  <si>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</si>
  <si>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</si>
  <si>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</si>
  <si>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</si>
  <si>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</si>
  <si>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</si>
  <si>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</si>
  <si>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</si>
  <si>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</si>
  <si>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</si>
  <si>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</si>
  <si>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</si>
  <si>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</si>
  <si>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</si>
  <si>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</si>
  <si>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</si>
  <si>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</si>
  <si>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</si>
  <si>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</si>
  <si>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</si>
  <si>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</si>
  <si>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</si>
  <si>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</si>
  <si>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</si>
  <si>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</si>
  <si>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</si>
  <si>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</si>
  <si>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</si>
  <si>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</si>
  <si>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</si>
  <si>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</si>
  <si>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</si>
  <si>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</si>
  <si>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</si>
  <si>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</si>
  <si>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</si>
  <si>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</si>
  <si>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</si>
  <si>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</si>
  <si>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</si>
  <si>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</si>
  <si>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</si>
  <si>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</si>
  <si>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</si>
  <si>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</si>
  <si>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</si>
  <si>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</si>
  <si>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</si>
  <si>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</si>
  <si>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</si>
  <si>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</si>
  <si>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</si>
  <si>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</si>
  <si>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</si>
  <si>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</si>
  <si>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</si>
  <si>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</si>
  <si>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</si>
  <si>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</si>
  <si>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</si>
  <si>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</si>
  <si>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</si>
  <si>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</si>
  <si>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</si>
  <si>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</si>
  <si>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</si>
  <si>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</si>
  <si>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</si>
  <si>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</si>
  <si>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</si>
  <si>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</si>
  <si>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</si>
  <si>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</si>
  <si>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</si>
  <si>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</si>
  <si>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</si>
  <si>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</si>
  <si>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</si>
  <si>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</si>
  <si>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</si>
  <si>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</si>
  <si>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</si>
  <si>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</si>
  <si>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</si>
  <si>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</si>
  <si>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</si>
  <si>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</si>
  <si>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</si>
  <si>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</si>
  <si>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</si>
  <si>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</si>
  <si>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</si>
  <si>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</si>
  <si>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</si>
  <si>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</si>
  <si>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</si>
  <si>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</si>
  <si>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</si>
  <si>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</si>
  <si>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</si>
  <si>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</si>
  <si>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</si>
  <si>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</si>
  <si>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</si>
  <si>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</si>
  <si>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</si>
  <si>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</si>
  <si>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</si>
  <si>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</si>
  <si>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</si>
  <si>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</si>
  <si>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</si>
  <si>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</si>
  <si>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</si>
  <si>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</si>
  <si>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</si>
  <si>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</si>
  <si>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</si>
  <si>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</si>
  <si>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</si>
  <si>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</si>
  <si>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</si>
  <si>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</si>
  <si>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APA - Portuguese Environment Agency</t>
  </si>
  <si>
    <t>The data provided on this report is yet to be published in the portuguese environment state portal in:
- https://apambiente.pt/residuos/plasticos-de-utilizacao-unica-0</t>
  </si>
  <si>
    <t>APA, Agência Portuguesa do Ambiente - Portuguese Envirnonment Agency</t>
  </si>
  <si>
    <t>National waste authority, depends on the ministry of environment and is responsible for this report</t>
  </si>
  <si>
    <t>APIAM-PROBEB</t>
  </si>
  <si>
    <t>Is a non-profit business association, formed by 18 companies that are dedicated, in Portugal, to the exploration, packaging and commercialization of natural mineral and spring waters and other packaged waters. Provided estimated data from GLOBAL DATA on bottles up to 3 litres natural mineral, spring waters and other packaged waters, and the average wight of their caps and lids. Source of the data inserted in 'SUP bottles-PoM'!E25. Data reported does not include dairy products.
Data reports to estimates based on volume consumption data collected by GLOBAL DATA and average package and capsule weights.</t>
  </si>
  <si>
    <t>Sociedade Ponto Verde, Novo Verde, Electrão</t>
  </si>
  <si>
    <t>Producer responsability Organization for municipal non reusable packaging. Source of the data inserted in 'SUP bottles-PoM'!E29. Data refering incentive schemes as:
- https://dovelhosefaznovo.pt/
- https://www.eeagrants.gov.pt/media/6123/infografia-aviso1-2.pdf
The reported data merely refers to the incentive system and EEEgrants in operation in the year 2023, which collected only beverage bottles up to 3 liters, excluding dairy products.</t>
  </si>
  <si>
    <t>Data reported in cell 'SUP bottles-Separate collection'!E9, concerns beverage bottles (Waters, Juices, Soft drinks including other non-alcoholic beverages as energetic drinks and tea-based beverages, and alcoholic beverages) up to 3 litres, but not dairy products.</t>
  </si>
  <si>
    <t>As for cell 'SUP bottles-Separate collection'!E9, the data concerns recycled PET packaging during 2022, including bottles up to 3 litres (but not those on cell E8). It also includes beverage containers above that volume, food containers, and PET packages for other products.</t>
  </si>
  <si>
    <t>POM: Source of the data reported in 'SUP bottles-PoM'!E25 does not include dairy products. Althought  data was solicited to the same association for 2023, it was retrieved response with no data available. In the absence of data, Portugal to reporte 2022 data.
Separate collection: Data reportedin 'SUP bottles-Separate collection'!E9 includes PET packages for other products. As mentioned in 'QC III'!D27,  'SUP bottles-Separate collection'!E9, concerns recycled PET packaging, which includes bottles up to 3 litres (but not those on cell E8) but also beverage containers above that volume, food containers, and PET packages for other products (as PET trays and detergent bottles and so on).</t>
  </si>
  <si>
    <t>Due to no available data retrieved for 2023 from the same association that provided data POM for 2022, we choose to estimate based ont the tendency plastic packaging  POM reported to eurostat in the same reporting years. Plastic packaging POM: 2022, 451 927 t; 2023, 437 647 t)</t>
  </si>
  <si>
    <t>As mentioned above, source of the data reported in 'SUP bottles-PoM'!E25 does not include dairy products.  Although  POM data was solicited to the same association for 2023, it was retrieved response with no data available. In the absence of 2023 data, Portugal chooses to estimate applying to 2022 data the tendency plastic packaging  POM, reported to eurostat in the same reporting years. Plastic packaging POM: 2022, 451 927 t; 2023, 437 647 t.</t>
  </si>
  <si>
    <t xml:space="preserve">Although  POM  data for 2023 was solicited to the same producers association contacted for 2022 data, it was retrieved response with no data available. </t>
  </si>
  <si>
    <t>POM:  In the absence of 2023 data, Portugal chooses to estimate applying to 2022 data the tendency plastic packaging  POM, reported to eurostat in the same reporting years. Plastic packaging POM: 2022, 451 927 t; 2023, 437 647 t.</t>
  </si>
  <si>
    <t>POM:  Information on plastic packaging  POM rerported to Eurostat available in https://apambiente.pt/residuos/reporte-comunitario-1 or directly in https://apambiente.pt/sites/default/files/_Residuos/FluxosEspecificosResiduos/ERE/Reporte comunit%C3%A1rio/reporte-comunitario_2022_ere.pdf and https://apambiente.pt/sites/default/files/_Residuos/FluxosEspecificosResiduos/ERE/Reporte%20comunit%C3%A1rio/reporte-comunitario_2023_ere.pdf (only in portuguese).</t>
  </si>
  <si>
    <t>In the absence of 2023 data, Portugal chooses to estimate applying to 2022 data the tendency plastic packaging  POM, reported to eurostat in the same reporting years.  From 2025 (reporting year) data should be available  for reporting from  PPW PROs, since a new model declaration for producers was foreseen, in the scope of a new permits cycle for PPW PROs.</t>
  </si>
  <si>
    <t>Confidentiality request doesn’t apply to 2023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</si>
</sst>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0" fillId="0" borderId="0" xfId="0" applyNumberFormat="1" applyProtection="1">
      <protection locked="0"/>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12"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70" zoomScaleNormal="70" workbookViewId="0">
      <selection activeCell="J10" sqref="J10"/>
    </sheetView>
  </sheetViews>
  <sheetFormatPr defaultRowHeight="14.5" x14ac:dyDescent="0.35"/>
  <cols>
    <col min="1" max="1" width="8.6328125" style="2"/>
    <col min="2" max="2" width="39" customWidth="1"/>
    <col min="3" max="3" width="182" customWidth="1"/>
  </cols>
  <sheetData>
    <row r="1" spans="1:67" s="2" customFormat="1" x14ac:dyDescent="0.35"/>
    <row r="2" spans="1:67" ht="34.5" customHeight="1" x14ac:dyDescent="0.35">
      <c r="B2" s="142" t="s">
        <v>0</v>
      </c>
      <c r="C2" s="14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3" t="s">
        <v>1</v>
      </c>
      <c r="C3" s="14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4" t="s">
        <v>2</v>
      </c>
      <c r="C4" s="14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45" t="s">
        <v>3</v>
      </c>
      <c r="C6" s="14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39" t="s">
        <v>4</v>
      </c>
      <c r="C7" s="140"/>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45" t="s">
        <v>5</v>
      </c>
      <c r="C9" s="14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39" t="s">
        <v>6</v>
      </c>
      <c r="C10" s="140"/>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41" t="s">
        <v>7</v>
      </c>
      <c r="C12" s="14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75"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pageSetUpPr fitToPage="1"/>
  </sheetPr>
  <dimension ref="A1:CJ139"/>
  <sheetViews>
    <sheetView tabSelected="1" zoomScale="70" zoomScaleNormal="70" workbookViewId="0">
      <selection activeCell="D23" sqref="D23"/>
    </sheetView>
  </sheetViews>
  <sheetFormatPr defaultRowHeight="14.5" x14ac:dyDescent="0.35"/>
  <cols>
    <col min="1" max="1" width="8.6328125" style="2"/>
    <col min="2" max="2" width="17.36328125" style="2" customWidth="1"/>
    <col min="3" max="3" width="11.453125" customWidth="1"/>
    <col min="4" max="4" width="77.453125" style="1" customWidth="1"/>
    <col min="5" max="5" width="49.453125" style="1" customWidth="1"/>
    <col min="11" max="11" width="24.54296875" customWidth="1"/>
    <col min="12" max="12" width="17.63281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25" customHeight="1" x14ac:dyDescent="0.35">
      <c r="C2" s="2"/>
      <c r="D2" s="14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2" customHeight="1" thickBot="1" x14ac:dyDescent="0.4">
      <c r="C3" s="2"/>
      <c r="D3" s="147"/>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7" customHeight="1" thickBot="1" x14ac:dyDescent="0.4">
      <c r="C5" s="2"/>
      <c r="D5" s="153" t="s">
        <v>26</v>
      </c>
      <c r="E5" s="15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75" customHeight="1" thickBot="1" x14ac:dyDescent="0.4">
      <c r="C7" s="2"/>
      <c r="D7" s="6" t="s">
        <v>27</v>
      </c>
      <c r="E7" s="42" t="s">
        <v>233</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57" t="s">
        <v>30</v>
      </c>
      <c r="E10" s="157"/>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2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75" customHeight="1" thickBot="1" x14ac:dyDescent="0.4">
      <c r="B13" s="54"/>
      <c r="C13" s="55"/>
      <c r="D13" s="155" t="s">
        <v>33</v>
      </c>
      <c r="E13" s="156"/>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5" customHeight="1" thickBot="1" x14ac:dyDescent="0.4">
      <c r="B14" s="52" t="s">
        <v>34</v>
      </c>
      <c r="C14" s="52" t="s">
        <v>35</v>
      </c>
      <c r="D14" s="148" t="s">
        <v>36</v>
      </c>
      <c r="E14" s="149"/>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Portugal</v>
      </c>
      <c r="C15" s="82">
        <f>$E$8</f>
        <v>2023</v>
      </c>
      <c r="D15" s="8" t="s">
        <v>37</v>
      </c>
      <c r="E15" s="57">
        <v>42047.044999999998</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50" t="s">
        <v>38</v>
      </c>
      <c r="E16" s="15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75" customHeight="1" thickBot="1" x14ac:dyDescent="0.4">
      <c r="B17" s="79" t="str">
        <f>IF('SUP bottles-PoM'!$E$7="&lt; Please select &gt;","&lt; Not selected &gt;",'SUP bottles-PoM'!$E$7)</f>
        <v>Portugal</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Portugal</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75" customHeight="1" thickBot="1" x14ac:dyDescent="0.4">
      <c r="B19" s="79" t="str">
        <f>IF('SUP bottles-PoM'!$E$7="&lt; Please select &gt;","&lt; Not selected &gt;",'SUP bottles-PoM'!$E$7)</f>
        <v>Portugal</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Portugal</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Portugal</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Portugal</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Portugal</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 customHeight="1" thickBot="1" x14ac:dyDescent="0.4">
      <c r="B24" s="79" t="str">
        <f>IF('SUP bottles-PoM'!$E$7="&lt; Please select &gt;","&lt; Not selected &gt;",'SUP bottles-PoM'!$E$7)</f>
        <v>Portugal</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Portugal</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55" t="s">
        <v>48</v>
      </c>
      <c r="E27" s="156"/>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52" t="s">
        <v>49</v>
      </c>
      <c r="E28" s="13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Portugal</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Portugal</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Portugal</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 customHeight="1" thickBot="1" x14ac:dyDescent="0.4">
      <c r="B32" s="79" t="str">
        <f>IF('SUP bottles-PoM'!$E$7="&lt; Please select &gt;","&lt; Not selected &gt;",'SUP bottles-PoM'!$E$7)</f>
        <v>Portugal</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0866141732283472" right="0.70866141732283472" top="0.74803149606299213" bottom="0.74803149606299213" header="0.31496062992125984" footer="0.31496062992125984"/>
  <pageSetup scale="55"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C1" workbookViewId="0">
      <selection activeCell="E8" sqref="E8"/>
    </sheetView>
  </sheetViews>
  <sheetFormatPr defaultRowHeight="14.5" x14ac:dyDescent="0.35"/>
  <cols>
    <col min="1" max="1" width="7.54296875" customWidth="1"/>
    <col min="2" max="2" width="16.36328125" customWidth="1"/>
    <col min="3" max="3" width="26" style="1" customWidth="1"/>
    <col min="4" max="4" width="32.36328125" style="1" customWidth="1"/>
    <col min="5" max="5" width="42.6328125" style="1" customWidth="1"/>
    <col min="7" max="7" width="17.54296875" customWidth="1"/>
  </cols>
  <sheetData>
    <row r="1" spans="1:103" ht="14.7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8"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75" customHeight="1" thickBot="1" x14ac:dyDescent="0.4">
      <c r="A3" s="54"/>
      <c r="B3" s="54"/>
      <c r="C3" s="54"/>
      <c r="D3" s="159"/>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75" customHeight="1" thickBot="1" x14ac:dyDescent="0.4">
      <c r="A5" s="54"/>
      <c r="B5" s="61"/>
      <c r="C5" s="54"/>
      <c r="D5" s="161" t="s">
        <v>55</v>
      </c>
      <c r="E5" s="162"/>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60" t="s">
        <v>56</v>
      </c>
      <c r="E7" s="149"/>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Portugal</v>
      </c>
      <c r="C8" s="83">
        <f>'SUP bottles-PoM'!$E$8</f>
        <v>2023</v>
      </c>
      <c r="D8" s="8" t="s">
        <v>57</v>
      </c>
      <c r="E8" s="42">
        <v>150.16</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5" customHeight="1" thickBot="1" x14ac:dyDescent="0.4">
      <c r="A9" s="54"/>
      <c r="B9" s="79" t="str">
        <f>IF('SUP bottles-PoM'!$E$7="&lt; Please select &gt;","&lt; Not selected &gt;",'SUP bottles-PoM'!$E$7)</f>
        <v>Portugal</v>
      </c>
      <c r="C9" s="82">
        <f>'SUP bottles-PoM'!$E$8</f>
        <v>2023</v>
      </c>
      <c r="D9" s="8" t="s">
        <v>58</v>
      </c>
      <c r="E9" s="42">
        <v>19270.266</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7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opLeftCell="C1" workbookViewId="0">
      <selection activeCell="E10" sqref="E10:E12"/>
    </sheetView>
  </sheetViews>
  <sheetFormatPr defaultRowHeight="14.5" x14ac:dyDescent="0.35"/>
  <cols>
    <col min="1" max="1" width="8.36328125" style="2" customWidth="1"/>
    <col min="2" max="2" width="15.54296875" style="1" bestFit="1" customWidth="1"/>
    <col min="3" max="3" width="7.6328125" customWidth="1"/>
    <col min="4" max="4" width="51" customWidth="1"/>
    <col min="5" max="5" width="40.54296875" customWidth="1"/>
    <col min="6" max="6" width="34.36328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3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33"/>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34" t="s">
        <v>59</v>
      </c>
      <c r="E5" s="135"/>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7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38" t="s">
        <v>60</v>
      </c>
      <c r="E7" s="13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Portugal</v>
      </c>
      <c r="C8" s="82">
        <f>'SUP bottles-PoM'!$E$8</f>
        <v>2023</v>
      </c>
      <c r="D8" s="8" t="s">
        <v>61</v>
      </c>
      <c r="E8" s="79" t="str">
        <f>IF('SUP bottles-PoM'!$E$7="&lt; Please select &gt;","&lt; Please  selected in sheet SUP bottles-PoM &gt;",'SUP bottles-PoM'!$E$7)</f>
        <v>Portugal</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Portugal</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Portugal</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Portugal</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Portugal</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Portugal</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Portugal</v>
      </c>
      <c r="C14" s="82">
        <f>'SUP bottles-PoM'!$E$8</f>
        <v>2023</v>
      </c>
      <c r="D14" s="8" t="s">
        <v>67</v>
      </c>
      <c r="E14" s="47">
        <v>45936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Portugal</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73" thickBot="1" x14ac:dyDescent="0.4">
      <c r="A16" s="54"/>
      <c r="B16" s="79" t="str">
        <f>IF('SUP bottles-PoM'!$E$7="&lt; Please select &gt;","&lt; Not selected &gt;",'SUP bottles-PoM'!$E$7)</f>
        <v>Portugal</v>
      </c>
      <c r="C16" s="82">
        <f>'SUP bottles-PoM'!$E$8</f>
        <v>2023</v>
      </c>
      <c r="D16" s="8" t="s">
        <v>69</v>
      </c>
      <c r="E16" s="46" t="s">
        <v>260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6" t="s">
        <v>70</v>
      </c>
      <c r="E18" s="13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7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44" thickBot="1" x14ac:dyDescent="0.4">
      <c r="A20" s="54"/>
      <c r="B20" s="79" t="str">
        <f>IF('SUP bottles-PoM'!$E$7="&lt; Please select &gt;","&lt; Not selected &gt;",'SUP bottles-PoM'!$E$7)</f>
        <v>Portugal</v>
      </c>
      <c r="C20" s="82">
        <f>'SUP bottles-PoM'!$E$8</f>
        <v>2023</v>
      </c>
      <c r="D20" s="46" t="s">
        <v>261</v>
      </c>
      <c r="E20" s="46" t="s">
        <v>262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03.5" thickBot="1" x14ac:dyDescent="0.4">
      <c r="A21" s="54"/>
      <c r="B21" s="79" t="str">
        <f>IF('SUP bottles-PoM'!$E$7="&lt; Please select &gt;","&lt; Not selected &gt;",'SUP bottles-PoM'!$E$7)</f>
        <v>Portugal</v>
      </c>
      <c r="C21" s="82">
        <f>'SUP bottles-PoM'!$E$8</f>
        <v>2023</v>
      </c>
      <c r="D21" s="48" t="s">
        <v>263</v>
      </c>
      <c r="E21" s="48" t="s">
        <v>264</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74.5" thickBot="1" x14ac:dyDescent="0.4">
      <c r="A22" s="54"/>
      <c r="B22" s="79" t="str">
        <f>IF('SUP bottles-PoM'!$E$7="&lt; Please select &gt;","&lt; Not selected &gt;",'SUP bottles-PoM'!$E$7)</f>
        <v>Portugal</v>
      </c>
      <c r="C22" s="82">
        <f>'SUP bottles-PoM'!$E$8</f>
        <v>2023</v>
      </c>
      <c r="D22" s="48" t="s">
        <v>265</v>
      </c>
      <c r="E22" s="48" t="s">
        <v>266</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Portugal</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zoomScale="70" zoomScaleNormal="70" workbookViewId="0">
      <selection activeCell="D27" sqref="D27:F27"/>
    </sheetView>
  </sheetViews>
  <sheetFormatPr defaultRowHeight="14.5" x14ac:dyDescent="0.35"/>
  <cols>
    <col min="1" max="1" width="4.453125" style="2" customWidth="1"/>
    <col min="2" max="2" width="16.6328125" style="2" customWidth="1"/>
    <col min="3" max="3" width="9.63281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75" customHeight="1" thickBot="1" x14ac:dyDescent="0.4">
      <c r="C2" s="2"/>
      <c r="D2" s="163" t="s">
        <v>23</v>
      </c>
      <c r="E2" s="171" t="s">
        <v>24</v>
      </c>
      <c r="F2" s="17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75" customHeight="1" thickBot="1" x14ac:dyDescent="0.4">
      <c r="C3" s="2"/>
      <c r="D3" s="163"/>
      <c r="E3" s="173" t="s">
        <v>73</v>
      </c>
      <c r="F3" s="17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75" customHeight="1" thickBot="1" x14ac:dyDescent="0.4">
      <c r="C5" s="2"/>
      <c r="D5" s="153" t="s">
        <v>59</v>
      </c>
      <c r="E5" s="170"/>
      <c r="F5" s="154"/>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64" t="s">
        <v>74</v>
      </c>
      <c r="E7" s="165"/>
      <c r="F7" s="166"/>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2" customHeight="1" thickBot="1" x14ac:dyDescent="0.4">
      <c r="A8" s="54"/>
      <c r="B8" s="54"/>
      <c r="C8" s="54"/>
      <c r="D8" s="167" t="s">
        <v>75</v>
      </c>
      <c r="E8" s="168"/>
      <c r="F8" s="169"/>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75" customHeight="1" thickBot="1" x14ac:dyDescent="0.4">
      <c r="A9" s="54"/>
      <c r="B9" s="54"/>
      <c r="C9" s="70"/>
      <c r="D9" s="138" t="s">
        <v>76</v>
      </c>
      <c r="E9" s="136"/>
      <c r="F9" s="136"/>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75" customHeight="1" thickBot="1" x14ac:dyDescent="0.4">
      <c r="A10" s="54"/>
      <c r="B10" s="54"/>
      <c r="C10" s="54"/>
      <c r="D10" s="175" t="s">
        <v>77</v>
      </c>
      <c r="E10" s="176"/>
      <c r="F10" s="177"/>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Portugal</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Portugal</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4" customHeight="1" thickBot="1" x14ac:dyDescent="0.4">
      <c r="A15" s="54"/>
      <c r="B15" s="54"/>
      <c r="C15" s="70"/>
      <c r="D15" s="138" t="s">
        <v>82</v>
      </c>
      <c r="E15" s="136"/>
      <c r="F15" s="136"/>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81" t="s">
        <v>83</v>
      </c>
      <c r="E16" s="182"/>
      <c r="F16" s="183"/>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Portugal</v>
      </c>
      <c r="C17" s="82">
        <f>'SUP bottles-PoM'!$E$8</f>
        <v>2023</v>
      </c>
      <c r="D17" s="178"/>
      <c r="E17" s="179"/>
      <c r="F17" s="180"/>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Portugal</v>
      </c>
      <c r="C18" s="82">
        <f>'SUP bottles-PoM'!$E$8</f>
        <v>2023</v>
      </c>
      <c r="D18" s="178"/>
      <c r="E18" s="179"/>
      <c r="F18" s="180"/>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Portugal</v>
      </c>
      <c r="C19" s="82">
        <f>'SUP bottles-PoM'!$E$8</f>
        <v>2023</v>
      </c>
      <c r="D19" s="178"/>
      <c r="E19" s="179"/>
      <c r="F19" s="180"/>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Portugal</v>
      </c>
      <c r="C20" s="82">
        <f>'SUP bottles-PoM'!$E$8</f>
        <v>2023</v>
      </c>
      <c r="D20" s="178"/>
      <c r="E20" s="179"/>
      <c r="F20" s="180"/>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Portugal</v>
      </c>
      <c r="C21" s="82">
        <f>'SUP bottles-PoM'!$E$8</f>
        <v>2023</v>
      </c>
      <c r="D21" s="178"/>
      <c r="E21" s="179"/>
      <c r="F21" s="180"/>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75" customHeight="1" thickBot="1" x14ac:dyDescent="0.4">
      <c r="A23" s="54"/>
      <c r="B23" s="54"/>
      <c r="C23" s="54"/>
      <c r="D23" s="167" t="s">
        <v>84</v>
      </c>
      <c r="E23" s="168"/>
      <c r="F23" s="169"/>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75" customHeight="1" thickBot="1" x14ac:dyDescent="0.4">
      <c r="A24" s="54"/>
      <c r="B24" s="54"/>
      <c r="C24" s="70"/>
      <c r="D24" s="138" t="s">
        <v>85</v>
      </c>
      <c r="E24" s="136"/>
      <c r="F24" s="136"/>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81" t="s">
        <v>86</v>
      </c>
      <c r="E25" s="182"/>
      <c r="F25" s="183"/>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Portugal</v>
      </c>
      <c r="C26" s="82">
        <f>'SUP bottles-PoM'!$E$8</f>
        <v>2023</v>
      </c>
      <c r="D26" s="184" t="s">
        <v>267</v>
      </c>
      <c r="E26" s="185"/>
      <c r="F26" s="186"/>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Portugal</v>
      </c>
      <c r="C27" s="82">
        <f>'SUP bottles-PoM'!$E$8</f>
        <v>2023</v>
      </c>
      <c r="D27" s="178" t="s">
        <v>268</v>
      </c>
      <c r="E27" s="179"/>
      <c r="F27" s="180"/>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Portugal</v>
      </c>
      <c r="C28" s="82">
        <f>'SUP bottles-PoM'!$E$8</f>
        <v>2023</v>
      </c>
      <c r="D28" s="178"/>
      <c r="E28" s="179"/>
      <c r="F28" s="180"/>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Portugal</v>
      </c>
      <c r="C29" s="82">
        <f>'SUP bottles-PoM'!$E$8</f>
        <v>2023</v>
      </c>
      <c r="D29" s="178"/>
      <c r="E29" s="179"/>
      <c r="F29" s="180"/>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Portugal</v>
      </c>
      <c r="C30" s="82">
        <f>'SUP bottles-PoM'!$E$8</f>
        <v>2023</v>
      </c>
      <c r="D30" s="178"/>
      <c r="E30" s="179"/>
      <c r="F30" s="180"/>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42" zoomScale="70" zoomScaleNormal="70" workbookViewId="0">
      <selection activeCell="H56" sqref="H56"/>
    </sheetView>
  </sheetViews>
  <sheetFormatPr defaultRowHeight="14.5" x14ac:dyDescent="0.35"/>
  <cols>
    <col min="1" max="1" width="3.6328125" style="2" customWidth="1"/>
    <col min="2" max="2" width="16.54296875" style="2" customWidth="1"/>
    <col min="3" max="3" width="10.6328125" style="1" customWidth="1"/>
    <col min="4" max="4" width="52.54296875" style="1" customWidth="1"/>
    <col min="5" max="5" width="19.36328125" style="1" customWidth="1"/>
    <col min="6" max="7" width="21.54296875" style="1" customWidth="1"/>
    <col min="8" max="8" width="30.36328125" style="1" customWidth="1"/>
    <col min="9" max="9" width="27.36328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5" customHeight="1" thickBot="1" x14ac:dyDescent="0.4">
      <c r="A2" s="54"/>
      <c r="B2" s="54"/>
      <c r="C2" s="61"/>
      <c r="D2" s="204" t="s">
        <v>23</v>
      </c>
      <c r="E2" s="171" t="s">
        <v>87</v>
      </c>
      <c r="F2" s="206"/>
      <c r="G2" s="206"/>
      <c r="H2" s="17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207"/>
      <c r="G3" s="207"/>
      <c r="H3" s="174"/>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53" t="s">
        <v>88</v>
      </c>
      <c r="E5" s="170"/>
      <c r="F5" s="154"/>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9" customHeight="1" x14ac:dyDescent="0.35">
      <c r="A7" s="54"/>
      <c r="B7" s="54"/>
      <c r="C7" s="54"/>
      <c r="D7" s="208" t="s">
        <v>89</v>
      </c>
      <c r="E7" s="209"/>
      <c r="F7" s="209"/>
      <c r="G7" s="209"/>
      <c r="H7" s="209"/>
      <c r="I7" s="209"/>
      <c r="J7" s="210"/>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7" t="s">
        <v>90</v>
      </c>
      <c r="E8" s="168"/>
      <c r="F8" s="168"/>
      <c r="G8" s="168"/>
      <c r="H8" s="168"/>
      <c r="I8" s="168"/>
      <c r="J8" s="16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211" t="s">
        <v>91</v>
      </c>
      <c r="E9" s="175" t="s">
        <v>92</v>
      </c>
      <c r="F9" s="176"/>
      <c r="G9" s="176"/>
      <c r="H9" s="176"/>
      <c r="I9" s="177"/>
      <c r="J9" s="211"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212"/>
      <c r="E10" s="72" t="s">
        <v>94</v>
      </c>
      <c r="F10" s="72" t="s">
        <v>95</v>
      </c>
      <c r="G10" s="72" t="s">
        <v>96</v>
      </c>
      <c r="H10" s="72" t="s">
        <v>97</v>
      </c>
      <c r="I10" s="72" t="s">
        <v>98</v>
      </c>
      <c r="J10" s="21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Portugal</v>
      </c>
      <c r="C11" s="56">
        <f>'SUP bottles-PoM'!$E$8</f>
        <v>2023</v>
      </c>
      <c r="D11" s="8" t="s">
        <v>99</v>
      </c>
      <c r="E11" s="46" t="s">
        <v>210</v>
      </c>
      <c r="F11" s="46" t="s">
        <v>210</v>
      </c>
      <c r="G11" s="46" t="s">
        <v>210</v>
      </c>
      <c r="H11" s="46" t="s">
        <v>210</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Portugal</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Portugal</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Portugal</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Portugal</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14" t="s">
        <v>106</v>
      </c>
      <c r="F17" s="214"/>
      <c r="G17" s="214"/>
      <c r="H17" s="214"/>
      <c r="I17" s="214"/>
      <c r="J17" s="214"/>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1" customHeight="1" thickBot="1" x14ac:dyDescent="0.4">
      <c r="A19" s="54"/>
      <c r="B19" s="54"/>
      <c r="C19" s="54"/>
      <c r="D19" s="167" t="s">
        <v>107</v>
      </c>
      <c r="E19" s="168"/>
      <c r="F19" s="168"/>
      <c r="G19" s="168"/>
      <c r="H19" s="169"/>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99" t="s">
        <v>34</v>
      </c>
      <c r="C20" s="201" t="s">
        <v>35</v>
      </c>
      <c r="D20" s="211" t="s">
        <v>108</v>
      </c>
      <c r="E20" s="175" t="s">
        <v>109</v>
      </c>
      <c r="F20" s="176"/>
      <c r="G20" s="176"/>
      <c r="H20" s="211"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0"/>
      <c r="C21" s="202"/>
      <c r="D21" s="212"/>
      <c r="E21" s="72" t="s">
        <v>94</v>
      </c>
      <c r="F21" s="72" t="s">
        <v>95</v>
      </c>
      <c r="G21" s="72" t="s">
        <v>111</v>
      </c>
      <c r="H21" s="213"/>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334" thickBot="1" x14ac:dyDescent="0.4">
      <c r="A22" s="54"/>
      <c r="B22" s="79" t="str">
        <f>IF('SUP bottles-PoM'!$E$7="&lt; Please select &gt;","&lt; Not selected &gt;",'SUP bottles-PoM'!$E$7)</f>
        <v>Portugal</v>
      </c>
      <c r="C22" s="82">
        <f>'SUP bottles-PoM'!$E$8</f>
        <v>2023</v>
      </c>
      <c r="D22" s="8" t="s">
        <v>112</v>
      </c>
      <c r="E22" s="46" t="s">
        <v>207</v>
      </c>
      <c r="F22" s="46" t="s">
        <v>210</v>
      </c>
      <c r="G22" s="46" t="s">
        <v>207</v>
      </c>
      <c r="H22" s="48" t="s">
        <v>269</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Portugal</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Portugal</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Portugal</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Portugal</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73" thickBot="1" x14ac:dyDescent="0.4">
      <c r="A27" s="54"/>
      <c r="B27" s="79" t="str">
        <f>IF('SUP bottles-PoM'!$E$7="&lt; Please select &gt;","&lt; Not selected &gt;",'SUP bottles-PoM'!$E$7)</f>
        <v>Portugal</v>
      </c>
      <c r="C27" s="82">
        <f>'SUP bottles-PoM'!$E$8</f>
        <v>2023</v>
      </c>
      <c r="D27" s="8" t="s">
        <v>117</v>
      </c>
      <c r="E27" s="46" t="s">
        <v>207</v>
      </c>
      <c r="F27" s="46" t="s">
        <v>210</v>
      </c>
      <c r="G27" s="46" t="s">
        <v>210</v>
      </c>
      <c r="H27" s="48" t="s">
        <v>272</v>
      </c>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Portugal</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31" thickBot="1" x14ac:dyDescent="0.4">
      <c r="A29" s="54"/>
      <c r="B29" s="79" t="str">
        <f>IF('SUP bottles-PoM'!$E$7="&lt; Please select &gt;","&lt; Not selected &gt;",'SUP bottles-PoM'!$E$7)</f>
        <v>Portugal</v>
      </c>
      <c r="C29" s="82">
        <f>'SUP bottles-PoM'!$E$8</f>
        <v>2023</v>
      </c>
      <c r="D29" s="8" t="s">
        <v>119</v>
      </c>
      <c r="E29" s="46" t="s">
        <v>207</v>
      </c>
      <c r="F29" s="46" t="s">
        <v>210</v>
      </c>
      <c r="G29" s="46" t="s">
        <v>210</v>
      </c>
      <c r="H29" s="48" t="s">
        <v>270</v>
      </c>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3" t="s">
        <v>120</v>
      </c>
      <c r="F31" s="203"/>
      <c r="G31" s="203"/>
      <c r="H31" s="203"/>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3" t="s">
        <v>122</v>
      </c>
      <c r="F32" s="203"/>
      <c r="G32" s="203"/>
      <c r="H32" s="203"/>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3" t="s">
        <v>124</v>
      </c>
      <c r="F33" s="203"/>
      <c r="G33" s="203"/>
      <c r="H33" s="203"/>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3" t="s">
        <v>126</v>
      </c>
      <c r="F34" s="203"/>
      <c r="G34" s="203"/>
      <c r="H34" s="203"/>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3" t="s">
        <v>128</v>
      </c>
      <c r="F35" s="203"/>
      <c r="G35" s="203"/>
      <c r="H35" s="203"/>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3" t="s">
        <v>130</v>
      </c>
      <c r="F36" s="203"/>
      <c r="G36" s="203"/>
      <c r="H36" s="203"/>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3" t="s">
        <v>132</v>
      </c>
      <c r="F37" s="203"/>
      <c r="G37" s="203"/>
      <c r="H37" s="203"/>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6" customHeight="1" x14ac:dyDescent="0.35">
      <c r="A39" s="54"/>
      <c r="B39" s="64" t="s">
        <v>34</v>
      </c>
      <c r="C39" s="64" t="s">
        <v>35</v>
      </c>
      <c r="D39" s="187" t="s">
        <v>133</v>
      </c>
      <c r="E39" s="188"/>
      <c r="F39" s="188"/>
      <c r="G39" s="188"/>
      <c r="H39" s="189"/>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Portugal</v>
      </c>
      <c r="C40" s="82">
        <f>'SUP bottles-PoM'!$E$8</f>
        <v>2023</v>
      </c>
      <c r="D40" s="131"/>
      <c r="E40" s="131"/>
      <c r="F40" s="131"/>
      <c r="G40" s="131"/>
      <c r="H40" s="131"/>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Portugal</v>
      </c>
      <c r="C41" s="82">
        <f>'SUP bottles-PoM'!$E$8</f>
        <v>2023</v>
      </c>
      <c r="D41" s="190" t="s">
        <v>271</v>
      </c>
      <c r="E41" s="191"/>
      <c r="F41" s="191"/>
      <c r="G41" s="191"/>
      <c r="H41" s="192"/>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Portugal</v>
      </c>
      <c r="C42" s="82">
        <f>'SUP bottles-PoM'!$E$8</f>
        <v>2023</v>
      </c>
      <c r="D42" s="190"/>
      <c r="E42" s="191"/>
      <c r="F42" s="191"/>
      <c r="G42" s="191"/>
      <c r="H42" s="192"/>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Portugal</v>
      </c>
      <c r="C43" s="82">
        <f>'SUP bottles-PoM'!$E$8</f>
        <v>2023</v>
      </c>
      <c r="D43" s="190"/>
      <c r="E43" s="191"/>
      <c r="F43" s="191"/>
      <c r="G43" s="191"/>
      <c r="H43" s="192"/>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Portugal</v>
      </c>
      <c r="C44" s="82">
        <f>'SUP bottles-PoM'!$E$8</f>
        <v>2023</v>
      </c>
      <c r="D44" s="190"/>
      <c r="E44" s="191"/>
      <c r="F44" s="191"/>
      <c r="G44" s="191"/>
      <c r="H44" s="192"/>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25" customHeight="1" thickBot="1" x14ac:dyDescent="0.4">
      <c r="A46" s="54"/>
      <c r="C46" s="2"/>
      <c r="D46" s="187" t="s">
        <v>134</v>
      </c>
      <c r="E46" s="188"/>
      <c r="F46" s="188"/>
      <c r="G46" s="188"/>
      <c r="H46" s="189"/>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25" customHeight="1" thickBot="1" x14ac:dyDescent="0.4">
      <c r="A47" s="54"/>
      <c r="B47" s="77" t="s">
        <v>34</v>
      </c>
      <c r="C47" s="77" t="s">
        <v>35</v>
      </c>
      <c r="D47" s="196" t="s">
        <v>135</v>
      </c>
      <c r="E47" s="197"/>
      <c r="F47" s="197"/>
      <c r="G47" s="197"/>
      <c r="H47" s="198"/>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Portugal</v>
      </c>
      <c r="C48" s="82">
        <f>'SUP bottles-PoM'!$E$8</f>
        <v>2023</v>
      </c>
      <c r="D48" s="190" t="s">
        <v>273</v>
      </c>
      <c r="E48" s="191"/>
      <c r="F48" s="191"/>
      <c r="G48" s="191"/>
      <c r="H48" s="192"/>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Portugal</v>
      </c>
      <c r="C49" s="82">
        <f>'SUP bottles-PoM'!$E$8</f>
        <v>2023</v>
      </c>
      <c r="D49" s="190" t="s">
        <v>274</v>
      </c>
      <c r="E49" s="191"/>
      <c r="F49" s="191"/>
      <c r="G49" s="191"/>
      <c r="H49" s="192"/>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Portugal</v>
      </c>
      <c r="C50" s="82">
        <f>'SUP bottles-PoM'!$E$8</f>
        <v>2023</v>
      </c>
      <c r="D50" s="131"/>
      <c r="E50" s="131"/>
      <c r="F50" s="131"/>
      <c r="G50" s="131"/>
      <c r="H50" s="131"/>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Portugal</v>
      </c>
      <c r="C51" s="82">
        <f>'SUP bottles-PoM'!$E$8</f>
        <v>2023</v>
      </c>
      <c r="D51" s="190"/>
      <c r="E51" s="191"/>
      <c r="F51" s="191"/>
      <c r="G51" s="191"/>
      <c r="H51" s="192"/>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3" customHeight="1" x14ac:dyDescent="0.35">
      <c r="C53" s="2"/>
      <c r="D53" s="187" t="s">
        <v>136</v>
      </c>
      <c r="E53" s="188"/>
      <c r="F53" s="188"/>
      <c r="G53" s="188"/>
      <c r="H53" s="189"/>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3" customHeight="1" thickBot="1" x14ac:dyDescent="0.4">
      <c r="C54" s="2"/>
      <c r="D54" s="193" t="s">
        <v>254</v>
      </c>
      <c r="E54" s="194"/>
      <c r="F54" s="194"/>
      <c r="G54" s="194"/>
      <c r="H54" s="195"/>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Portugal</v>
      </c>
      <c r="C56" s="82">
        <f>'SUP bottles-PoM'!$E$8</f>
        <v>2023</v>
      </c>
      <c r="D56" s="128" t="s">
        <v>256</v>
      </c>
      <c r="E56" s="129" t="str">
        <f>IF(B56="Portugal","Confidential",SUMIF('2022_PoM'!$C$11:$C$35,$B$56,'2022_PoM'!$F$11:$F$36))</f>
        <v>Confidential</v>
      </c>
      <c r="F56" s="129">
        <f>IF('SUP bottles-PoM'!E11="&lt; Please select &gt;","Please select reporting base in sheet ''SUP bottles-PoM'' ",'SUP bottles-PoM'!E15)</f>
        <v>42047.044999999998</v>
      </c>
      <c r="G56" s="130" t="str">
        <f>IFERROR(IF(AND(E56=0,F56=0),0,IF(E56=0,"No value for 2022",(F56-E56)/ABS(E56))),"No variation can be calculated")</f>
        <v>No variation can be calculated</v>
      </c>
      <c r="H56" s="87" t="s">
        <v>275</v>
      </c>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Portugal</v>
      </c>
      <c r="C57" s="82">
        <f>'SUP bottles-PoM'!$E$8</f>
        <v>2023</v>
      </c>
      <c r="D57" s="101" t="s">
        <v>141</v>
      </c>
      <c r="E57" s="129" t="str">
        <f>IF(B56="Portugal","Confidential",SUMIF('2022_PoM'!$C$41:$C$435,$B$57,'2022_PoM'!$F$41:$F$435))</f>
        <v>Confidential</v>
      </c>
      <c r="F57" s="129">
        <f>SUM('SUP bottles-PoM'!E29:E32)</f>
        <v>0</v>
      </c>
      <c r="G57" s="130" t="str">
        <f>IFERROR(IF(AND(E57=0,F57=0),0,IF(E57=0,"No value for 2022",(F57-E57)/ABS(E57))),"No variation can be calculated")</f>
        <v>No variation can be calculated</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Portugal</v>
      </c>
      <c r="C58" s="82">
        <f>'SUP bottles-PoM'!$E$8</f>
        <v>2023</v>
      </c>
      <c r="D58" s="128" t="s">
        <v>142</v>
      </c>
      <c r="E58" s="129" t="str">
        <f>IF(B56="Portugal","Confidential",SUMIF('2022_SEPCol'!B:B,B56,'2022_SEPCol'!E:E))</f>
        <v>Confidential</v>
      </c>
      <c r="F58" s="129">
        <f>SUM('SUP bottles-Separate collection'!E8:E9)</f>
        <v>19420.425999999999</v>
      </c>
      <c r="G58" s="130" t="str">
        <f>IFERROR(IF(AND(E58=0,F58=0),0,IF(E58=0,"No value for 2022",(F58-E58)/ABS(E58))),"No variation can be calculated")</f>
        <v>No variation can be calculated</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5">
    <mergeCell ref="E35:H35"/>
    <mergeCell ref="E36:H36"/>
    <mergeCell ref="E37:H37"/>
    <mergeCell ref="J9:J10"/>
    <mergeCell ref="E9:I9"/>
    <mergeCell ref="D9:D10"/>
    <mergeCell ref="D19:H19"/>
    <mergeCell ref="E17:J17"/>
    <mergeCell ref="E34:H34"/>
    <mergeCell ref="D2:D3"/>
    <mergeCell ref="E2:H2"/>
    <mergeCell ref="E3:H3"/>
    <mergeCell ref="D5:F5"/>
    <mergeCell ref="D8:J8"/>
    <mergeCell ref="D7:J7"/>
    <mergeCell ref="B20:B21"/>
    <mergeCell ref="C20:C21"/>
    <mergeCell ref="E31:H31"/>
    <mergeCell ref="E32:H32"/>
    <mergeCell ref="E33:H33"/>
    <mergeCell ref="D20:D21"/>
    <mergeCell ref="H20:H21"/>
    <mergeCell ref="E20:G20"/>
    <mergeCell ref="D39:H39"/>
    <mergeCell ref="D41:H41"/>
    <mergeCell ref="D54:H54"/>
    <mergeCell ref="D53:H53"/>
    <mergeCell ref="D47:H47"/>
    <mergeCell ref="D48:H48"/>
    <mergeCell ref="D49:H49"/>
    <mergeCell ref="D51:H51"/>
    <mergeCell ref="D42:H42"/>
    <mergeCell ref="D43:H43"/>
    <mergeCell ref="D44:H44"/>
    <mergeCell ref="D46:H46"/>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1:H44 D48:H49 D51: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70" zoomScaleNormal="70" workbookViewId="0">
      <selection activeCell="G26" sqref="G26"/>
    </sheetView>
  </sheetViews>
  <sheetFormatPr defaultRowHeight="14.5" x14ac:dyDescent="0.35"/>
  <cols>
    <col min="1" max="1" width="3.6328125" style="2" customWidth="1"/>
    <col min="2" max="2" width="17.36328125" style="2" customWidth="1"/>
    <col min="3" max="3" width="10.6328125" style="1" customWidth="1"/>
    <col min="4" max="4" width="25.54296875" style="1" customWidth="1"/>
    <col min="5" max="5" width="19.36328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25" customHeight="1" thickBot="1" x14ac:dyDescent="0.4">
      <c r="A2" s="54"/>
      <c r="B2" s="54"/>
      <c r="C2" s="61"/>
      <c r="D2" s="204" t="s">
        <v>23</v>
      </c>
      <c r="E2" s="171" t="s">
        <v>24</v>
      </c>
      <c r="F2" s="17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174"/>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53" t="s">
        <v>88</v>
      </c>
      <c r="E5" s="170"/>
      <c r="F5" s="154"/>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2"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5" t="s">
        <v>146</v>
      </c>
      <c r="G9" s="216"/>
      <c r="H9" s="21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Portugal</v>
      </c>
      <c r="C10" s="82">
        <f>'SUP bottles-PoM'!$E$8</f>
        <v>2023</v>
      </c>
      <c r="D10" s="51" t="s">
        <v>100</v>
      </c>
      <c r="E10" s="51"/>
      <c r="F10" s="178" t="s">
        <v>276</v>
      </c>
      <c r="G10" s="179"/>
      <c r="H10" s="218"/>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Portugal</v>
      </c>
      <c r="C11" s="82">
        <f>'SUP bottles-PoM'!$E$8</f>
        <v>2023</v>
      </c>
      <c r="D11" s="51" t="s">
        <v>100</v>
      </c>
      <c r="E11" s="51"/>
      <c r="F11" s="178"/>
      <c r="G11" s="179"/>
      <c r="H11" s="218"/>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Portugal</v>
      </c>
      <c r="C12" s="82">
        <f>'SUP bottles-PoM'!$E$8</f>
        <v>2023</v>
      </c>
      <c r="D12" s="51" t="s">
        <v>100</v>
      </c>
      <c r="E12" s="51"/>
      <c r="F12" s="178"/>
      <c r="G12" s="179"/>
      <c r="H12" s="218"/>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Portugal</v>
      </c>
      <c r="C13" s="82">
        <f>'SUP bottles-PoM'!$E$8</f>
        <v>2023</v>
      </c>
      <c r="D13" s="51" t="s">
        <v>100</v>
      </c>
      <c r="E13" s="51"/>
      <c r="F13" s="178"/>
      <c r="G13" s="179"/>
      <c r="H13" s="218"/>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Portugal</v>
      </c>
      <c r="C14" s="82">
        <f>'SUP bottles-PoM'!$E$8</f>
        <v>2023</v>
      </c>
      <c r="D14" s="51" t="s">
        <v>100</v>
      </c>
      <c r="E14" s="51"/>
      <c r="F14" s="178"/>
      <c r="G14" s="179"/>
      <c r="H14" s="218"/>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2" customHeight="1" thickBot="1" x14ac:dyDescent="0.4">
      <c r="A17" s="54"/>
      <c r="B17" s="54"/>
      <c r="C17" s="54"/>
      <c r="D17" s="219" t="s">
        <v>147</v>
      </c>
      <c r="E17" s="220"/>
      <c r="F17" s="220"/>
      <c r="G17" s="220"/>
      <c r="H17" s="221"/>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2" t="s">
        <v>148</v>
      </c>
      <c r="E18" s="223"/>
      <c r="F18" s="223"/>
      <c r="G18" s="223"/>
      <c r="H18" s="224"/>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Portugal</v>
      </c>
      <c r="C19" s="82">
        <f>'SUP bottles-PoM'!$E$8</f>
        <v>2023</v>
      </c>
      <c r="D19" s="225" t="s">
        <v>260</v>
      </c>
      <c r="E19" s="226"/>
      <c r="F19" s="226"/>
      <c r="G19" s="226"/>
      <c r="H19" s="227"/>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Portugal</v>
      </c>
      <c r="C20" s="82">
        <f>'SUP bottles-PoM'!$E$8</f>
        <v>2023</v>
      </c>
      <c r="D20" s="178"/>
      <c r="E20" s="179"/>
      <c r="F20" s="179"/>
      <c r="G20" s="179"/>
      <c r="H20" s="218"/>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Portugal</v>
      </c>
      <c r="C21" s="82">
        <f>'SUP bottles-PoM'!$E$8</f>
        <v>2023</v>
      </c>
      <c r="D21" s="178"/>
      <c r="E21" s="179"/>
      <c r="F21" s="179"/>
      <c r="G21" s="179"/>
      <c r="H21" s="218"/>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Portugal</v>
      </c>
      <c r="C22" s="82">
        <f>'SUP bottles-PoM'!$E$8</f>
        <v>2023</v>
      </c>
      <c r="D22" s="178"/>
      <c r="E22" s="179"/>
      <c r="F22" s="179"/>
      <c r="G22" s="179"/>
      <c r="H22" s="218"/>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Portugal</v>
      </c>
      <c r="C23" s="82">
        <f>'SUP bottles-PoM'!$E$8</f>
        <v>2023</v>
      </c>
      <c r="D23" s="178"/>
      <c r="E23" s="179"/>
      <c r="F23" s="179"/>
      <c r="G23" s="179"/>
      <c r="H23" s="218"/>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36328125" customWidth="1"/>
    <col min="4" max="4" width="87.453125" customWidth="1"/>
    <col min="5" max="5" width="26.6328125" customWidth="1"/>
    <col min="6" max="6" width="27.36328125" customWidth="1"/>
    <col min="7" max="7" width="24.6328125" customWidth="1"/>
    <col min="8" max="8" width="58.6328125" customWidth="1"/>
    <col min="9" max="9" width="22.63281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9" customHeight="1" x14ac:dyDescent="0.35">
      <c r="A2" s="228" t="s">
        <v>149</v>
      </c>
      <c r="B2" s="228"/>
      <c r="C2" s="228"/>
      <c r="D2" s="228"/>
      <c r="E2" s="229"/>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7" t="s">
        <v>150</v>
      </c>
      <c r="B4" s="237"/>
      <c r="C4" s="237"/>
      <c r="D4" s="237"/>
      <c r="E4" s="237"/>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9" customHeight="1" thickBot="1" x14ac:dyDescent="0.45">
      <c r="A5" s="28" t="s">
        <v>34</v>
      </c>
      <c r="B5" s="28" t="s">
        <v>35</v>
      </c>
      <c r="C5" s="239" t="s">
        <v>151</v>
      </c>
      <c r="D5" s="239"/>
      <c r="E5" s="23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Portugal</v>
      </c>
      <c r="B6" s="84">
        <f>'SUP bottles-PoM'!E$8</f>
        <v>2023</v>
      </c>
      <c r="C6" s="23" t="s">
        <v>152</v>
      </c>
      <c r="D6" s="22" t="s">
        <v>153</v>
      </c>
      <c r="E6" s="41">
        <f>'SUP bottles-PoM'!E15</f>
        <v>42047.044999999998</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Portugal</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Portugal</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Portugal</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75" customHeight="1" thickBot="1" x14ac:dyDescent="0.4">
      <c r="A10" s="26" t="str">
        <f>'SUP bottles-PoM'!E$7</f>
        <v>Portugal</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25" customHeight="1" thickBot="1" x14ac:dyDescent="0.4">
      <c r="A11" s="26" t="str">
        <f>'SUP bottles-PoM'!E$7</f>
        <v>Portugal</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Portugal</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Portugal</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75" customHeight="1" thickBot="1" x14ac:dyDescent="0.4">
      <c r="A14" s="26" t="str">
        <f>'SUP bottles-PoM'!E$7</f>
        <v>Portugal</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6" customHeight="1" thickBot="1" x14ac:dyDescent="0.4">
      <c r="A15" s="26" t="str">
        <f>'SUP bottles-PoM'!E$7</f>
        <v>Portugal</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6" customHeight="1" thickBot="1" x14ac:dyDescent="0.45">
      <c r="A16" s="28" t="s">
        <v>34</v>
      </c>
      <c r="B16" s="28" t="s">
        <v>35</v>
      </c>
      <c r="C16" s="239" t="s">
        <v>172</v>
      </c>
      <c r="D16" s="239"/>
      <c r="E16" s="239"/>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25" customHeight="1" thickBot="1" x14ac:dyDescent="0.4">
      <c r="A17" s="26" t="str">
        <f>'SUP bottles-PoM'!E$7</f>
        <v>Portugal</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Portugal</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6" customHeight="1" thickBot="1" x14ac:dyDescent="0.4">
      <c r="A19" s="26" t="str">
        <f>'SUP bottles-PoM'!E$7</f>
        <v>Portugal</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6" customHeight="1" thickBot="1" x14ac:dyDescent="0.4">
      <c r="A20" s="26" t="str">
        <f>'SUP bottles-PoM'!E$7</f>
        <v>Portugal</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7" t="s">
        <v>177</v>
      </c>
      <c r="B22" s="237"/>
      <c r="C22" s="237"/>
      <c r="D22" s="237"/>
      <c r="E22" s="237"/>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Portugal</v>
      </c>
      <c r="B24" s="84">
        <f>'SUP bottles-PoM'!E$8</f>
        <v>2023</v>
      </c>
      <c r="C24" s="24" t="s">
        <v>178</v>
      </c>
      <c r="D24" s="11" t="s">
        <v>179</v>
      </c>
      <c r="E24" s="41">
        <f>'SUP bottles-Separate collection'!E8</f>
        <v>150.16</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Portugal</v>
      </c>
      <c r="B25" s="84">
        <f>'SUP bottles-PoM'!E$8</f>
        <v>2023</v>
      </c>
      <c r="C25" s="24" t="s">
        <v>180</v>
      </c>
      <c r="D25" s="11" t="s">
        <v>181</v>
      </c>
      <c r="E25" s="41">
        <f>'SUP bottles-Separate collection'!E9</f>
        <v>19270.266</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Yes</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7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8" t="s">
        <v>183</v>
      </c>
      <c r="B29" s="238"/>
      <c r="C29" s="238"/>
      <c r="D29" s="238"/>
      <c r="E29" s="238"/>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Portugal</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5" t="s">
        <v>189</v>
      </c>
      <c r="E32" s="236"/>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Portugal</v>
      </c>
      <c r="B33" s="26">
        <f>'SUP bottles-PoM'!E$8</f>
        <v>2023</v>
      </c>
      <c r="D33" s="3" t="s">
        <v>190</v>
      </c>
      <c r="E33" s="12">
        <f>(SUM(E$24:E$25)/E$6)*100</f>
        <v>46.1873741662464</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Portugal</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75" customHeight="1" thickBot="1" x14ac:dyDescent="0.4">
      <c r="A35" s="79" t="str">
        <f>IF('SUP bottles-PoM'!$E$7="&lt; Please select &gt;","&lt; Not selected &gt;",'SUP bottles-PoM'!$E$7)</f>
        <v>Portugal</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0" t="s">
        <v>193</v>
      </c>
      <c r="B37" s="230"/>
      <c r="C37" s="230"/>
      <c r="D37" s="230"/>
      <c r="E37" s="230"/>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1" t="s">
        <v>197</v>
      </c>
      <c r="B40" s="232"/>
      <c r="C40" s="232"/>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1" t="s">
        <v>199</v>
      </c>
      <c r="B41" s="232"/>
      <c r="C41" s="232"/>
      <c r="D41" s="35">
        <f>COUNTA('QC I,II'!D20)+COUNTBLANK('QC I,II'!D20)</f>
        <v>1</v>
      </c>
      <c r="E41" s="37">
        <f>COUNTIF('QC I,II'!D20:D23,"*")</f>
        <v>3</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3" t="s">
        <v>16</v>
      </c>
      <c r="B42" s="234"/>
      <c r="C42" s="234"/>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1" t="s">
        <v>75</v>
      </c>
      <c r="B43" s="232"/>
      <c r="C43" s="232"/>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1" t="s">
        <v>84</v>
      </c>
      <c r="B44" s="232"/>
      <c r="C44" s="232"/>
      <c r="D44" s="35">
        <f>(COUNTA('QC III'!D26:F30)+COUNTBLANK('QC III'!D26:F30))/3</f>
        <v>5</v>
      </c>
      <c r="E44" s="37">
        <f>COUNTIF('QC III'!D26:F30,"*")</f>
        <v>2</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3" t="s">
        <v>18</v>
      </c>
      <c r="B45" s="234"/>
      <c r="C45" s="234"/>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1" t="s">
        <v>90</v>
      </c>
      <c r="B46" s="232"/>
      <c r="C46" s="232"/>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1" t="s">
        <v>107</v>
      </c>
      <c r="B47" s="232"/>
      <c r="C47" s="232"/>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40" t="s">
        <v>136</v>
      </c>
      <c r="B48" s="241"/>
      <c r="C48" s="241"/>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3" t="s">
        <v>20</v>
      </c>
      <c r="B49" s="234"/>
      <c r="C49" s="234"/>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1" t="s">
        <v>147</v>
      </c>
      <c r="B50" s="232"/>
      <c r="C50" s="232"/>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63281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08984375" customWidth="1"/>
    <col min="2" max="2" width="12" bestFit="1" customWidth="1"/>
    <col min="3" max="3" width="5.36328125" bestFit="1" customWidth="1"/>
    <col min="4" max="4" width="74.6328125" bestFit="1" customWidth="1"/>
    <col min="5" max="5" width="9.54296875" bestFit="1" customWidth="1"/>
    <col min="6" max="6" width="21.63281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44"/>
      <c r="D3" s="246" t="s">
        <v>239</v>
      </c>
      <c r="E3" s="247"/>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45"/>
      <c r="D4" s="248" t="s">
        <v>240</v>
      </c>
      <c r="E4" s="249"/>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50" t="s">
        <v>34</v>
      </c>
      <c r="C6" s="250" t="s">
        <v>35</v>
      </c>
      <c r="D6" s="252" t="s">
        <v>249</v>
      </c>
      <c r="E6" s="253"/>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51"/>
      <c r="C7" s="251"/>
      <c r="D7" s="254" t="s">
        <v>250</v>
      </c>
      <c r="E7" s="255"/>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49687B76-437F-45A8-8E64-A60E2FBDB24F}"/>
</file>

<file path=customXml/itemProps3.xml><?xml version="1.0" encoding="utf-8"?>
<ds:datastoreItem xmlns:ds="http://schemas.openxmlformats.org/officeDocument/2006/customXml" ds:itemID="{1C29A5C5-66DF-49B7-BC0E-5802AE9FD3A1}">
  <ds:schemaRefs>
    <ds:schemaRef ds:uri="http://purl.org/dc/terms/"/>
    <ds:schemaRef ds:uri="http://purl.org/dc/dcmitype/"/>
    <ds:schemaRef ds:uri="2369e19d-afd5-4c4b-9359-05565a9e7a6e"/>
    <ds:schemaRef ds:uri="http://www.w3.org/XML/1998/namespace"/>
    <ds:schemaRef ds:uri="http://schemas.microsoft.com/office/infopath/2007/PartnerControls"/>
    <ds:schemaRef ds:uri="http://purl.org/dc/elements/1.1/"/>
    <ds:schemaRef ds:uri="f8a86d88-0edf-469b-b6c3-17028e86f05a"/>
    <ds:schemaRef ds:uri="http://schemas.microsoft.com/office/2006/documentManagement/type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lpstr>'SUP bottles-PoM'!Print_Area</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2025-08-28T14:58:16Z</cp:lastPrinted>
  <dcterms:created xsi:type="dcterms:W3CDTF">2024-01-26T13:04:28Z</dcterms:created>
  <dcterms:modified xsi:type="dcterms:W3CDTF">2026-04-16T14:38:57Z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